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" i="1" l="1"/>
  <c r="H23" i="1"/>
  <c r="H24" i="1"/>
  <c r="H21" i="1"/>
  <c r="E25" i="1"/>
  <c r="F25" i="1"/>
  <c r="G25" i="1"/>
  <c r="D25" i="1"/>
  <c r="H25" i="1" l="1"/>
  <c r="C9" i="1" s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<sst xmlns="http://schemas.openxmlformats.org/spreadsheetml/2006/main" count="42" uniqueCount="36">
  <si>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</si>
  <si>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</si>
  <si>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</si>
  <si>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</si>
  <si>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</si>
  <si>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</si>
  <si>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</si>
  <si>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</si>
  <si>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</si>
  <si>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</si>
  <si>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</si>
  <si>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</si>
  <si>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</si>
  <si>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</si>
  <si>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</si>
  <si>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</si>
  <si>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</si>
  <si>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</si>
  <si>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</si>
  <si>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</si>
  <si>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</si>
  <si>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</si>
  <si>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</si>
  <si>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</si>
  <si>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Составлена в базовых  ценах ФЕР по состоянию на 2000 год</t>
  </si>
  <si>
    <t>Всего по объектной смете в базовых ценах на 2000 г.</t>
  </si>
  <si>
    <t>ОБЪЕКТНЫЙ СМЕТНЫЙ РАСЧЕТ    № 07-03</t>
  </si>
  <si>
    <t>«Благоустройство территории существующего здания"</t>
  </si>
  <si>
    <t>ЛСР 07-03-01</t>
  </si>
  <si>
    <t>ЛСР 07-03-02</t>
  </si>
  <si>
    <t>ЛСР 07-03-03</t>
  </si>
  <si>
    <t>ЛСР 07-03-04</t>
  </si>
  <si>
    <t>Вертикальная планировка в границах участка. Существующее здание.</t>
  </si>
  <si>
    <t>Дорожное покрытие и тротуары в границе участка. Существующее здание.</t>
  </si>
  <si>
    <t>Озеленение в границе участка. Существующее здание.</t>
  </si>
  <si>
    <t>Дорожное покрытие и тротуары за границей участка. Существующее здание.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</si>
</sst>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8" sqref="A8:H8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30" t="s">
        <v>0</v>
      </c>
      <c r="B1" s="31"/>
      <c r="C1" s="12"/>
      <c r="D1" s="13"/>
      <c r="E1" s="13"/>
      <c r="F1" s="13"/>
      <c r="G1" s="14"/>
      <c r="H1" s="14"/>
      <c r="I1" s="14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2" t="s">
        <v>26</v>
      </c>
      <c r="B3" s="32"/>
      <c r="C3" s="32"/>
      <c r="D3" s="32"/>
      <c r="E3" s="32"/>
      <c r="F3" s="32"/>
      <c r="G3" s="32"/>
      <c r="H3" s="32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33" t="s">
        <v>2</v>
      </c>
      <c r="B6" s="34"/>
      <c r="C6" s="34"/>
      <c r="D6" s="34"/>
      <c r="E6" s="34"/>
      <c r="F6" s="34"/>
      <c r="G6" s="34"/>
      <c r="H6" s="34"/>
      <c r="I6" s="2"/>
    </row>
    <row r="7" spans="1:9" x14ac:dyDescent="0.25">
      <c r="A7" s="35" t="s">
        <v>3</v>
      </c>
      <c r="B7" s="34"/>
      <c r="C7" s="34"/>
      <c r="D7" s="34"/>
      <c r="E7" s="34"/>
      <c r="F7" s="34"/>
      <c r="G7" s="34"/>
      <c r="H7" s="34"/>
      <c r="I7" s="36"/>
    </row>
    <row r="8" spans="1:9" x14ac:dyDescent="0.25">
      <c r="A8" s="37" t="s">
        <v>27</v>
      </c>
      <c r="B8" s="37"/>
      <c r="C8" s="37"/>
      <c r="D8" s="37"/>
      <c r="E8" s="37"/>
      <c r="F8" s="37"/>
      <c r="G8" s="37"/>
      <c r="H8" s="37"/>
      <c r="I8" s="2"/>
    </row>
    <row r="9" spans="1:9" x14ac:dyDescent="0.25">
      <c r="A9" s="4" t="s">
        <v>4</v>
      </c>
      <c r="B9" s="2"/>
      <c r="C9" s="5">
        <f>H25</f>
        <v>1943.9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1943.9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24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8" t="s">
        <v>10</v>
      </c>
      <c r="B16" s="39" t="s">
        <v>11</v>
      </c>
      <c r="C16" s="39" t="s">
        <v>12</v>
      </c>
      <c r="D16" s="40" t="s">
        <v>13</v>
      </c>
      <c r="E16" s="41"/>
      <c r="F16" s="41"/>
      <c r="G16" s="41"/>
      <c r="H16" s="41"/>
      <c r="I16" s="42" t="s">
        <v>14</v>
      </c>
    </row>
    <row r="17" spans="1:9" x14ac:dyDescent="0.25">
      <c r="A17" s="38"/>
      <c r="B17" s="39"/>
      <c r="C17" s="39"/>
      <c r="D17" s="44" t="s">
        <v>15</v>
      </c>
      <c r="E17" s="44" t="s">
        <v>16</v>
      </c>
      <c r="F17" s="44" t="s">
        <v>8</v>
      </c>
      <c r="G17" s="44" t="s">
        <v>17</v>
      </c>
      <c r="H17" s="44" t="s">
        <v>18</v>
      </c>
      <c r="I17" s="43"/>
    </row>
    <row r="18" spans="1:9" x14ac:dyDescent="0.25">
      <c r="A18" s="38"/>
      <c r="B18" s="39"/>
      <c r="C18" s="39"/>
      <c r="D18" s="44"/>
      <c r="E18" s="44"/>
      <c r="F18" s="44"/>
      <c r="G18" s="44"/>
      <c r="H18" s="44"/>
      <c r="I18" s="43"/>
    </row>
    <row r="19" spans="1:9" x14ac:dyDescent="0.25">
      <c r="A19" s="38"/>
      <c r="B19" s="39"/>
      <c r="C19" s="39"/>
      <c r="D19" s="44"/>
      <c r="E19" s="44"/>
      <c r="F19" s="44"/>
      <c r="G19" s="44"/>
      <c r="H19" s="44"/>
      <c r="I19" s="43"/>
    </row>
    <row r="20" spans="1:9" x14ac:dyDescent="0.25">
      <c r="A20" s="8">
        <v>1</v>
      </c>
      <c r="B20" s="9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1">
        <v>9</v>
      </c>
    </row>
    <row r="21" spans="1:9" ht="30" customHeight="1" x14ac:dyDescent="0.25">
      <c r="A21" s="22">
        <v>1</v>
      </c>
      <c r="B21" s="28" t="s">
        <v>28</v>
      </c>
      <c r="C21" s="29" t="s">
        <v>32</v>
      </c>
      <c r="D21" s="25">
        <v>2.74</v>
      </c>
      <c r="E21" s="25"/>
      <c r="F21" s="25"/>
      <c r="G21" s="25"/>
      <c r="H21" s="25">
        <f>G21+F21+E21+D21</f>
        <v>2.74</v>
      </c>
      <c r="I21" s="23"/>
    </row>
    <row r="22" spans="1:9" ht="32.25" customHeight="1" x14ac:dyDescent="0.25">
      <c r="A22" s="22">
        <v>2</v>
      </c>
      <c r="B22" s="28" t="s">
        <v>29</v>
      </c>
      <c r="C22" s="29" t="s">
        <v>33</v>
      </c>
      <c r="D22" s="26">
        <v>1799.49</v>
      </c>
      <c r="E22" s="26"/>
      <c r="F22" s="26"/>
      <c r="G22" s="26"/>
      <c r="H22" s="25">
        <f t="shared" ref="H22:H24" si="0">G22+F22+E22+D22</f>
        <v>1799.49</v>
      </c>
      <c r="I22" s="23"/>
    </row>
    <row r="23" spans="1:9" ht="32.25" customHeight="1" x14ac:dyDescent="0.25">
      <c r="A23" s="22">
        <v>3</v>
      </c>
      <c r="B23" s="28" t="s">
        <v>30</v>
      </c>
      <c r="C23" s="29" t="s">
        <v>34</v>
      </c>
      <c r="D23" s="26">
        <v>58.01</v>
      </c>
      <c r="E23" s="26"/>
      <c r="F23" s="26"/>
      <c r="G23" s="26"/>
      <c r="H23" s="25">
        <f t="shared" si="0"/>
        <v>58.01</v>
      </c>
      <c r="I23" s="23"/>
    </row>
    <row r="24" spans="1:9" ht="32.25" customHeight="1" x14ac:dyDescent="0.25">
      <c r="A24" s="22">
        <v>4</v>
      </c>
      <c r="B24" s="28" t="s">
        <v>31</v>
      </c>
      <c r="C24" s="29" t="s">
        <v>35</v>
      </c>
      <c r="D24" s="26">
        <v>83.66</v>
      </c>
      <c r="E24" s="26"/>
      <c r="F24" s="26"/>
      <c r="G24" s="26"/>
      <c r="H24" s="25">
        <f t="shared" si="0"/>
        <v>83.66</v>
      </c>
      <c r="I24" s="23"/>
    </row>
    <row r="25" spans="1:9" ht="28.5" x14ac:dyDescent="0.25">
      <c r="A25" s="8"/>
      <c r="B25" s="16"/>
      <c r="C25" s="27" t="s">
        <v>25</v>
      </c>
      <c r="D25" s="7">
        <f>SUM(D21:D24)</f>
        <v>1943.9</v>
      </c>
      <c r="E25" s="7">
        <f t="shared" ref="E25:H25" si="1">SUM(E21:E24)</f>
        <v>0</v>
      </c>
      <c r="F25" s="7">
        <f t="shared" si="1"/>
        <v>0</v>
      </c>
      <c r="G25" s="7">
        <f t="shared" si="1"/>
        <v>0</v>
      </c>
      <c r="H25" s="7">
        <f t="shared" si="1"/>
        <v>1943.9</v>
      </c>
      <c r="I25" s="7"/>
    </row>
    <row r="26" spans="1:9" x14ac:dyDescent="0.25">
      <c r="A26" s="17"/>
      <c r="B26" s="3"/>
      <c r="C26" s="18"/>
      <c r="D26" s="15"/>
      <c r="E26" s="15"/>
      <c r="F26" s="15"/>
      <c r="G26" s="15"/>
      <c r="H26" s="15"/>
      <c r="I26" s="2"/>
    </row>
    <row r="27" spans="1:9" x14ac:dyDescent="0.25">
      <c r="A27" s="17"/>
      <c r="B27" s="3"/>
      <c r="C27" s="18" t="s">
        <v>19</v>
      </c>
      <c r="D27" s="19" t="s">
        <v>20</v>
      </c>
      <c r="E27" s="15"/>
      <c r="F27" s="20" t="s">
        <v>21</v>
      </c>
      <c r="G27" s="15"/>
      <c r="H27" s="15"/>
      <c r="I27" s="2"/>
    </row>
    <row r="28" spans="1:9" x14ac:dyDescent="0.25">
      <c r="A28" s="17"/>
      <c r="B28" s="3"/>
      <c r="C28" s="18"/>
      <c r="D28" s="15"/>
      <c r="E28" s="15"/>
      <c r="F28" s="15"/>
      <c r="G28" s="15"/>
      <c r="H28" s="15"/>
      <c r="I28" s="2"/>
    </row>
    <row r="29" spans="1:9" ht="30" x14ac:dyDescent="0.25">
      <c r="A29" s="17"/>
      <c r="B29" s="3"/>
      <c r="C29" s="24" t="s">
        <v>22</v>
      </c>
      <c r="D29" s="19" t="s">
        <v>20</v>
      </c>
      <c r="E29" s="15"/>
      <c r="F29" s="21" t="s">
        <v>23</v>
      </c>
      <c r="G29" s="15"/>
      <c r="H29" s="15"/>
      <c r="I29" s="2"/>
    </row>
  </sheetData>
  <mergeCells count="15"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  <mergeCell ref="A1:B1"/>
    <mergeCell ref="A3:H3"/>
    <mergeCell ref="A6:H6"/>
    <mergeCell ref="A7:I7"/>
    <mergeCell ref="A8:H8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2014-10-24T05:59:20Z</dcterms:modified>
</cp:coreProperties>
</file>